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6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3" i="3"/>
  <c r="G50"/>
  <c r="G49"/>
  <c r="G48"/>
  <c r="G47"/>
  <c r="G46"/>
  <c r="G45"/>
  <c r="G44"/>
  <c r="G43"/>
  <c r="G42"/>
  <c r="G41"/>
  <c r="G40"/>
  <c r="G39"/>
  <c r="G38"/>
  <c r="G37"/>
  <c r="G36"/>
  <c r="G35"/>
  <c r="G34"/>
  <c r="G31"/>
  <c r="G30"/>
  <c r="G29"/>
  <c r="G28"/>
  <c r="G27"/>
  <c r="G26"/>
  <c r="G25"/>
  <c r="G24"/>
  <c r="G23"/>
  <c r="D55"/>
  <c r="D54"/>
  <c r="D53"/>
  <c r="D50"/>
  <c r="D49"/>
  <c r="D48"/>
  <c r="D47"/>
  <c r="D46"/>
  <c r="D45"/>
  <c r="D44"/>
  <c r="D43"/>
  <c r="D42"/>
  <c r="D41"/>
  <c r="D40"/>
  <c r="D39"/>
  <c r="D38"/>
  <c r="D37"/>
  <c r="D36"/>
  <c r="D35"/>
  <c r="D34"/>
  <c r="D31"/>
  <c r="D30"/>
  <c r="D29"/>
  <c r="D28"/>
  <c r="D27"/>
  <c r="D26"/>
  <c r="F4"/>
  <c r="D25"/>
  <c r="D24"/>
  <c r="D23"/>
  <c r="D22"/>
  <c r="D21"/>
  <c r="G21" s="1"/>
  <c r="D20"/>
  <c r="G20" s="1"/>
  <c r="D19"/>
  <c r="G19" s="1"/>
  <c r="D18"/>
  <c r="G18" s="1"/>
  <c r="D17"/>
  <c r="G17" s="1"/>
  <c r="D16"/>
  <c r="G16" s="1"/>
  <c r="D14"/>
  <c r="G14" s="1"/>
  <c r="D13"/>
  <c r="G13" s="1"/>
  <c r="D12"/>
  <c r="G12" s="1"/>
  <c r="D10"/>
  <c r="G10" s="1"/>
  <c r="D9"/>
  <c r="G9" s="1"/>
  <c r="D8"/>
  <c r="G8" s="1"/>
  <c r="D7"/>
  <c r="G7" s="1"/>
  <c r="C55"/>
  <c r="C54"/>
  <c r="C53"/>
  <c r="C50"/>
  <c r="C49"/>
  <c r="C48"/>
  <c r="C47"/>
  <c r="E47" s="1"/>
  <c r="C46"/>
  <c r="C45"/>
  <c r="C44"/>
  <c r="C43"/>
  <c r="C42"/>
  <c r="C41"/>
  <c r="C40"/>
  <c r="C39"/>
  <c r="E39" s="1"/>
  <c r="C38"/>
  <c r="C37"/>
  <c r="C36"/>
  <c r="E36" s="1"/>
  <c r="C35"/>
  <c r="C34"/>
  <c r="E34" s="1"/>
  <c r="C31"/>
  <c r="C30"/>
  <c r="E30" s="1"/>
  <c r="C29"/>
  <c r="C28"/>
  <c r="E28" s="1"/>
  <c r="C27"/>
  <c r="C26"/>
  <c r="C25"/>
  <c r="E25" s="1"/>
  <c r="C24"/>
  <c r="E24" s="1"/>
  <c r="C23"/>
  <c r="E23" s="1"/>
  <c r="C22"/>
  <c r="C21"/>
  <c r="E21" s="1"/>
  <c r="C20"/>
  <c r="C19"/>
  <c r="E19" s="1"/>
  <c r="C18"/>
  <c r="E18" s="1"/>
  <c r="C17"/>
  <c r="E17" s="1"/>
  <c r="C16"/>
  <c r="D6"/>
  <c r="G6" s="1"/>
  <c r="C14"/>
  <c r="E14" s="1"/>
  <c r="C13"/>
  <c r="C12"/>
  <c r="C11"/>
  <c r="E11" s="1"/>
  <c r="C10"/>
  <c r="C9"/>
  <c r="C8"/>
  <c r="C7"/>
  <c r="C6"/>
  <c r="D5"/>
  <c r="G5" s="1"/>
  <c r="C5"/>
  <c r="E7"/>
  <c r="G33"/>
  <c r="G32"/>
  <c r="G15"/>
  <c r="E52"/>
  <c r="E55"/>
  <c r="E53"/>
  <c r="E50"/>
  <c r="E48"/>
  <c r="E46"/>
  <c r="E44"/>
  <c r="E43"/>
  <c r="E41"/>
  <c r="E38"/>
  <c r="E37"/>
  <c r="E29"/>
  <c r="G55"/>
  <c r="C4" l="1"/>
  <c r="E40"/>
  <c r="E27"/>
  <c r="D4"/>
  <c r="E12"/>
  <c r="E10"/>
  <c r="E9"/>
  <c r="E8"/>
  <c r="E6"/>
  <c r="E5"/>
  <c r="G54"/>
  <c r="E54" l="1"/>
  <c r="E49"/>
  <c r="E45"/>
  <c r="E42"/>
  <c r="E35"/>
  <c r="E31"/>
  <c r="E26"/>
  <c r="E20"/>
  <c r="E16"/>
  <c r="E13"/>
  <c r="G4"/>
  <c r="E4" l="1"/>
</calcChain>
</file>

<file path=xl/sharedStrings.xml><?xml version="1.0" encoding="utf-8"?>
<sst xmlns="http://schemas.openxmlformats.org/spreadsheetml/2006/main" count="112" uniqueCount="112">
  <si>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</si>
  <si>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</si>
  <si>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</si>
  <si>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</si>
  <si>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</si>
  <si>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</si>
  <si>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</si>
  <si>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</si>
  <si>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</si>
  <si>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</si>
  <si>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</si>
  <si>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</si>
  <si>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</si>
  <si>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</si>
  <si>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</si>
  <si>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</si>
  <si>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</si>
  <si>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</si>
  <si>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</si>
  <si>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</si>
  <si>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</si>
  <si>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</si>
  <si>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</si>
  <si>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</si>
  <si>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</si>
  <si>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</si>
  <si>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</si>
  <si>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</si>
  <si>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</si>
  <si>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</si>
  <si>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</si>
  <si>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</si>
  <si>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</si>
  <si>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</si>
  <si>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</si>
  <si>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</si>
  <si>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</si>
  <si>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</si>
  <si>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</si>
  <si>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</si>
  <si>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</si>
  <si>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</si>
  <si>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</si>
  <si>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</si>
  <si>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</si>
  <si>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</si>
  <si>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</si>
  <si>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</si>
  <si>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</si>
  <si>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</si>
  <si>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</si>
  <si>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</si>
  <si>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</si>
  <si>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</si>
  <si>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</si>
  <si>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</si>
  <si>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</si>
  <si>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</si>
  <si>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</si>
  <si>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</si>
  <si>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</si>
  <si>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</si>
  <si>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</si>
  <si>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</si>
  <si>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</si>
  <si>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</si>
  <si>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</si>
  <si>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</si>
  <si>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</si>
  <si>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</si>
  <si>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</si>
  <si>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</si>
  <si>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</si>
  <si>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</si>
  <si>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</si>
  <si>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</si>
  <si>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</si>
  <si>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</si>
  <si>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</si>
  <si>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</si>
  <si>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</si>
  <si>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</si>
  <si>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</si>
  <si>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</si>
  <si>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</si>
  <si>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</si>
  <si>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</si>
  <si>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</si>
  <si>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</si>
  <si>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</si>
  <si>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</si>
  <si>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</si>
  <si>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</si>
  <si>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</si>
  <si>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</si>
  <si>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* В соответствии с отчетом об исполнении бюджета</t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</si>
  <si>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</si>
  <si>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</si>
  <si>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</si>
  <si>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</si>
  <si>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</si>
  <si>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</si>
  <si>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t>1103</t>
  </si>
  <si>
    <t>Спорт высших достижений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</si>
  <si>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</si>
  <si>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</si>
  <si>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2022 год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</si>
  <si>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01.01.2022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</si>
  <si>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Аналитические данные о расходах бюджета муниципального образования по разделам и подразделам классификации расходов бюджетов за отчетный период текущего финансового года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01.01.2023</t>
    </r>
    <r>
      <rPr>
        <b/>
        <sz val="11"/>
        <rFont val="Times New Roman"/>
        <family val="1"/>
        <charset val="204"/>
      </rPr>
      <t>)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</si>
  <si>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года, %</t>
    </r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</si>
  <si>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2022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</si>
  <si>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01.01.2023</t>
    </r>
    <r>
      <rPr>
        <sz val="9"/>
        <color rgb="FF000000"/>
        <rFont val="Times New Roman"/>
        <family val="1"/>
        <charset val="204"/>
      </rPr>
      <t>, тыс. руб.</t>
    </r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</si>
</sst>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[&gt;=50]#,##0.0,;[Red][&lt;=-50]\-#,##0.0,;#,##0.0,"/>
    <numFmt numFmtId="167" formatCode="[&gt;=0.005]#,##0.00;[Red][&lt;=-0.005]\-#,##0.00;#,##0.00"/>
  </numFmts>
  <fonts count="1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center" vertical="center"/>
    </xf>
    <xf numFmtId="166" fontId="9" fillId="3" borderId="3" xfId="0" applyNumberFormat="1" applyFont="1" applyFill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167" fontId="10" fillId="3" borderId="7" xfId="0" applyNumberFormat="1" applyFont="1" applyFill="1" applyBorder="1" applyAlignment="1">
      <alignment vertical="center"/>
    </xf>
    <xf numFmtId="164" fontId="9" fillId="3" borderId="3" xfId="0" applyNumberFormat="1" applyFont="1" applyFill="1" applyBorder="1" applyAlignment="1">
      <alignment horizontal="center" vertical="center"/>
    </xf>
    <xf numFmtId="164" fontId="9" fillId="3" borderId="6" xfId="0" applyNumberFormat="1" applyFont="1" applyFill="1" applyBorder="1" applyAlignment="1">
      <alignment vertical="center"/>
    </xf>
    <xf numFmtId="164" fontId="9" fillId="3" borderId="3" xfId="0" applyNumberFormat="1" applyFont="1" applyFill="1" applyBorder="1" applyAlignment="1">
      <alignment vertical="center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tabSelected="1" zoomScaleNormal="100" zoomScaleSheetLayoutView="70" workbookViewId="0">
      <selection activeCell="G54" sqref="G54"/>
    </sheetView>
  </sheetViews>
  <sheetFormatPr defaultRowHeight="14.4"/>
  <cols>
    <col min="1" max="1" width="6.6640625" customWidth="1"/>
    <col min="2" max="2" width="54.21875" customWidth="1"/>
    <col min="3" max="7" width="15.44140625" customWidth="1"/>
  </cols>
  <sheetData>
    <row r="1" spans="1:7" ht="30" customHeight="1">
      <c r="A1" s="17" t="s">
        <v>108</v>
      </c>
      <c r="B1" s="17"/>
      <c r="C1" s="17"/>
      <c r="D1" s="17"/>
      <c r="E1" s="17"/>
      <c r="F1" s="17"/>
      <c r="G1" s="17"/>
    </row>
    <row r="3" spans="1:7" ht="60">
      <c r="A3" s="1" t="s">
        <v>93</v>
      </c>
      <c r="B3" s="1" t="s">
        <v>94</v>
      </c>
      <c r="C3" s="13" t="s">
        <v>110</v>
      </c>
      <c r="D3" s="13" t="s">
        <v>111</v>
      </c>
      <c r="E3" s="1" t="s">
        <v>106</v>
      </c>
      <c r="F3" s="13" t="s">
        <v>107</v>
      </c>
      <c r="G3" s="1" t="s">
        <v>109</v>
      </c>
    </row>
    <row r="4" spans="1:7" ht="15" customHeight="1" thickBot="1">
      <c r="A4" s="5"/>
      <c r="B4" s="11" t="s">
        <v>0</v>
      </c>
      <c r="C4" s="9">
        <f>(C5+C13+C16+C20+C26+C31+C35+C42+C45+C49+C54)</f>
        <v>6702012.1918400005</v>
      </c>
      <c r="D4" s="9">
        <f>(D5+D13+D16+D20+D26+D31+D35+D42+D45+D49+D54)</f>
        <v>6387611.4471899997</v>
      </c>
      <c r="E4" s="12">
        <f>D4/C4*100</f>
        <v>95.308860448914174</v>
      </c>
      <c r="F4" s="9">
        <f>(F5+F13+F16+F20+F26+F31+F35+F42+F45+F49+F54)/1000</f>
        <v>5356687.4809300005</v>
      </c>
      <c r="G4" s="10">
        <f>D4/F4*100</f>
        <v>119.24554997711039</v>
      </c>
    </row>
    <row r="5" spans="1:7" ht="14.4" customHeight="1">
      <c r="A5" s="5" t="s">
        <v>1</v>
      </c>
      <c r="B5" s="2" t="s">
        <v>2</v>
      </c>
      <c r="C5" s="20">
        <f>590382245.5/1000</f>
        <v>590382.24549999996</v>
      </c>
      <c r="D5" s="20">
        <f>566716169.33/1000</f>
        <v>566716.16933000006</v>
      </c>
      <c r="E5" s="9">
        <f t="shared" ref="E5:E55" si="0">D5/C5*100</f>
        <v>95.99139771726081</v>
      </c>
      <c r="F5" s="14">
        <v>564049062.92999995</v>
      </c>
      <c r="G5" s="10">
        <f>D5/F5*100*1000</f>
        <v>100.47285007196813</v>
      </c>
    </row>
    <row r="6" spans="1:7" ht="24" customHeight="1">
      <c r="A6" s="4" t="s">
        <v>3</v>
      </c>
      <c r="B6" s="3" t="s">
        <v>4</v>
      </c>
      <c r="C6" s="21">
        <f>3360400/1000</f>
        <v>3360.4</v>
      </c>
      <c r="D6" s="21">
        <f>3359066.37/1000</f>
        <v>3359.06637</v>
      </c>
      <c r="E6" s="9">
        <f t="shared" si="0"/>
        <v>99.960313355552913</v>
      </c>
      <c r="F6" s="15">
        <v>2693839.11</v>
      </c>
      <c r="G6" s="10">
        <f>D6/F6*100*1000</f>
        <v>124.69439461067145</v>
      </c>
    </row>
    <row r="7" spans="1:7" ht="36" customHeight="1">
      <c r="A7" s="4" t="s">
        <v>5</v>
      </c>
      <c r="B7" s="3" t="s">
        <v>6</v>
      </c>
      <c r="C7" s="21">
        <f>3692527.17/1000</f>
        <v>3692.5271699999998</v>
      </c>
      <c r="D7" s="21">
        <f>3679591.27/1000</f>
        <v>3679.5912699999999</v>
      </c>
      <c r="E7" s="9">
        <f t="shared" si="0"/>
        <v>99.64967353239544</v>
      </c>
      <c r="F7" s="15">
        <v>7459303.6900000004</v>
      </c>
      <c r="G7" s="10">
        <f>D7/F7*100*1000</f>
        <v>49.328884074432956</v>
      </c>
    </row>
    <row r="8" spans="1:7" ht="36" customHeight="1">
      <c r="A8" s="4" t="s">
        <v>7</v>
      </c>
      <c r="B8" s="3" t="s">
        <v>8</v>
      </c>
      <c r="C8" s="21">
        <f>150349738.47/1000</f>
        <v>150349.73847000001</v>
      </c>
      <c r="D8" s="21">
        <f>145092246.11/1000</f>
        <v>145092.24611000001</v>
      </c>
      <c r="E8" s="9">
        <f t="shared" si="0"/>
        <v>96.503158293787749</v>
      </c>
      <c r="F8" s="15">
        <v>143707245.66999999</v>
      </c>
      <c r="G8" s="10">
        <f>D8/F8*100*1000</f>
        <v>100.96376521138012</v>
      </c>
    </row>
    <row r="9" spans="1:7" ht="24" customHeight="1">
      <c r="A9" s="4" t="s">
        <v>9</v>
      </c>
      <c r="B9" s="3" t="s">
        <v>10</v>
      </c>
      <c r="C9" s="21">
        <f>32702023.88/1000</f>
        <v>32702.023880000001</v>
      </c>
      <c r="D9" s="21">
        <f>32516561.37/1000</f>
        <v>32516.561369999999</v>
      </c>
      <c r="E9" s="9">
        <f t="shared" si="0"/>
        <v>99.432871461776941</v>
      </c>
      <c r="F9" s="15">
        <v>30376545.859999999</v>
      </c>
      <c r="G9" s="10">
        <f>D9/F9*100*1000</f>
        <v>107.04496001574024</v>
      </c>
    </row>
    <row r="10" spans="1:7" ht="14.4" customHeight="1">
      <c r="A10" s="4" t="s">
        <v>98</v>
      </c>
      <c r="B10" s="3" t="s">
        <v>99</v>
      </c>
      <c r="C10" s="21">
        <f>2142300/1000</f>
        <v>2142.3000000000002</v>
      </c>
      <c r="D10" s="21">
        <f>2141912.06/1000</f>
        <v>2141.9120600000001</v>
      </c>
      <c r="E10" s="9">
        <f t="shared" si="0"/>
        <v>99.981891425103854</v>
      </c>
      <c r="F10" s="15">
        <v>1979077.19</v>
      </c>
      <c r="G10" s="10">
        <f>D10/F10*100*1000</f>
        <v>108.22781803674873</v>
      </c>
    </row>
    <row r="11" spans="1:7" ht="14.4" customHeight="1">
      <c r="A11" s="4" t="s">
        <v>11</v>
      </c>
      <c r="B11" s="3" t="s">
        <v>12</v>
      </c>
      <c r="C11" s="21">
        <f>2000000/1000</f>
        <v>2000</v>
      </c>
      <c r="D11" s="21">
        <v>0</v>
      </c>
      <c r="E11" s="9">
        <f t="shared" si="0"/>
        <v>0</v>
      </c>
      <c r="F11" s="15">
        <v>0</v>
      </c>
      <c r="G11" s="10">
        <v>0</v>
      </c>
    </row>
    <row r="12" spans="1:7" ht="14.4" customHeight="1">
      <c r="A12" s="4" t="s">
        <v>13</v>
      </c>
      <c r="B12" s="3" t="s">
        <v>14</v>
      </c>
      <c r="C12" s="21">
        <f>396135255.98/1000</f>
        <v>396135.25598000002</v>
      </c>
      <c r="D12" s="21">
        <f>379926792.15/1000</f>
        <v>379926.79214999999</v>
      </c>
      <c r="E12" s="9">
        <f t="shared" si="0"/>
        <v>95.908351103488172</v>
      </c>
      <c r="F12" s="15">
        <v>377833051.41000003</v>
      </c>
      <c r="G12" s="10">
        <f>D12/F12*100*1000</f>
        <v>100.55414441171477</v>
      </c>
    </row>
    <row r="13" spans="1:7" ht="14.4" customHeight="1">
      <c r="A13" s="5" t="s">
        <v>15</v>
      </c>
      <c r="B13" s="2" t="s">
        <v>16</v>
      </c>
      <c r="C13" s="21">
        <f>10907000/1000</f>
        <v>10907</v>
      </c>
      <c r="D13" s="21">
        <f>10884545.18/1000</f>
        <v>10884.545179999999</v>
      </c>
      <c r="E13" s="9">
        <f t="shared" si="0"/>
        <v>99.794124690565695</v>
      </c>
      <c r="F13" s="15">
        <v>10523981.109999999</v>
      </c>
      <c r="G13" s="10">
        <f>D13/F13*100*1000</f>
        <v>103.42611855942413</v>
      </c>
    </row>
    <row r="14" spans="1:7" ht="14.4" customHeight="1">
      <c r="A14" s="4" t="s">
        <v>17</v>
      </c>
      <c r="B14" s="3" t="s">
        <v>18</v>
      </c>
      <c r="C14" s="21">
        <f>10907000/1000</f>
        <v>10907</v>
      </c>
      <c r="D14" s="21">
        <f>10884545.18/1000</f>
        <v>10884.545179999999</v>
      </c>
      <c r="E14" s="9">
        <f t="shared" si="0"/>
        <v>99.794124690565695</v>
      </c>
      <c r="F14" s="15">
        <v>10488331.109999999</v>
      </c>
      <c r="G14" s="10">
        <f>D14/F14*100*1000</f>
        <v>103.77766553939389</v>
      </c>
    </row>
    <row r="15" spans="1:7" ht="14.4" customHeight="1">
      <c r="A15" s="4" t="s">
        <v>19</v>
      </c>
      <c r="B15" s="3" t="s">
        <v>20</v>
      </c>
      <c r="C15" s="19"/>
      <c r="D15" s="19"/>
      <c r="E15" s="9"/>
      <c r="F15" s="15">
        <v>35650</v>
      </c>
      <c r="G15" s="10">
        <f t="shared" ref="G15:G55" si="1">D15/F15*100</f>
        <v>0</v>
      </c>
    </row>
    <row r="16" spans="1:7" ht="14.4" customHeight="1">
      <c r="A16" s="5" t="s">
        <v>21</v>
      </c>
      <c r="B16" s="2" t="s">
        <v>22</v>
      </c>
      <c r="C16" s="21">
        <f>78960192.15/1000</f>
        <v>78960.192150000003</v>
      </c>
      <c r="D16" s="21">
        <f>75996118.07/1000</f>
        <v>75996.118069999997</v>
      </c>
      <c r="E16" s="9">
        <f t="shared" si="0"/>
        <v>96.246115923364044</v>
      </c>
      <c r="F16" s="15">
        <v>72316601.620000005</v>
      </c>
      <c r="G16" s="10">
        <f>D16/F16*100*1000</f>
        <v>105.08806604233789</v>
      </c>
    </row>
    <row r="17" spans="1:7" ht="24" customHeight="1">
      <c r="A17" s="4" t="s">
        <v>23</v>
      </c>
      <c r="B17" s="3" t="s">
        <v>24</v>
      </c>
      <c r="C17" s="21">
        <f>2596884.25/1000</f>
        <v>2596.8842500000001</v>
      </c>
      <c r="D17" s="21">
        <f>2590740.6/1000</f>
        <v>2590.7406000000001</v>
      </c>
      <c r="E17" s="9">
        <f t="shared" si="0"/>
        <v>99.763422262659574</v>
      </c>
      <c r="F17" s="15">
        <v>2071650.97</v>
      </c>
      <c r="G17" s="10">
        <f>D17/F17*100*1000</f>
        <v>125.05680915931511</v>
      </c>
    </row>
    <row r="18" spans="1:7" ht="24" customHeight="1">
      <c r="A18" s="4" t="s">
        <v>104</v>
      </c>
      <c r="B18" s="3" t="s">
        <v>105</v>
      </c>
      <c r="C18" s="21">
        <f>55131179.59/1000</f>
        <v>55131.179590000007</v>
      </c>
      <c r="D18" s="21">
        <f>53729096.01/1000</f>
        <v>53729.096010000001</v>
      </c>
      <c r="E18" s="9">
        <f t="shared" si="0"/>
        <v>97.456822817093652</v>
      </c>
      <c r="F18" s="15">
        <v>48998385.43</v>
      </c>
      <c r="G18" s="10">
        <f>D18/F18*100*1000</f>
        <v>109.65482951832848</v>
      </c>
    </row>
    <row r="19" spans="1:7" ht="24" customHeight="1">
      <c r="A19" s="4" t="s">
        <v>25</v>
      </c>
      <c r="B19" s="3" t="s">
        <v>26</v>
      </c>
      <c r="C19" s="21">
        <f>21232128.31/1000</f>
        <v>21232.12831</v>
      </c>
      <c r="D19" s="21">
        <f>19676281.46/1000</f>
        <v>19676.281460000002</v>
      </c>
      <c r="E19" s="9">
        <f t="shared" si="0"/>
        <v>92.672204937329724</v>
      </c>
      <c r="F19" s="15">
        <v>21246565.219999999</v>
      </c>
      <c r="G19" s="10">
        <f>D19/F19*100*1000</f>
        <v>92.609234745756254</v>
      </c>
    </row>
    <row r="20" spans="1:7" ht="14.4" customHeight="1">
      <c r="A20" s="5" t="s">
        <v>27</v>
      </c>
      <c r="B20" s="2" t="s">
        <v>28</v>
      </c>
      <c r="C20" s="21">
        <f>404612195.08/1000</f>
        <v>404612.19507999998</v>
      </c>
      <c r="D20" s="21">
        <f>390561566.08/1000</f>
        <v>390561.56607999996</v>
      </c>
      <c r="E20" s="9">
        <f t="shared" si="0"/>
        <v>96.52738370942528</v>
      </c>
      <c r="F20" s="15">
        <v>394315319.93000001</v>
      </c>
      <c r="G20" s="10">
        <f>D20/F20*100*1000</f>
        <v>99.04803246024872</v>
      </c>
    </row>
    <row r="21" spans="1:7" ht="14.4" customHeight="1">
      <c r="A21" s="4" t="s">
        <v>29</v>
      </c>
      <c r="B21" s="3" t="s">
        <v>30</v>
      </c>
      <c r="C21" s="21">
        <f>3034000/1000</f>
        <v>3034</v>
      </c>
      <c r="D21" s="21">
        <f>2984461.53/1000</f>
        <v>2984.4615299999996</v>
      </c>
      <c r="E21" s="9">
        <f t="shared" si="0"/>
        <v>98.367222478576124</v>
      </c>
      <c r="F21" s="15">
        <v>3028654.17</v>
      </c>
      <c r="G21" s="10">
        <f>D21/F21*100*1000</f>
        <v>98.540848921024221</v>
      </c>
    </row>
    <row r="22" spans="1:7" ht="14.4" customHeight="1">
      <c r="A22" s="4" t="s">
        <v>31</v>
      </c>
      <c r="B22" s="3" t="s">
        <v>32</v>
      </c>
      <c r="C22" s="21">
        <f>1/1000</f>
        <v>1E-3</v>
      </c>
      <c r="D22" s="21">
        <f>0.92/1000</f>
        <v>9.2000000000000003E-4</v>
      </c>
      <c r="E22" s="9">
        <v>0</v>
      </c>
      <c r="F22" s="8">
        <v>0</v>
      </c>
      <c r="G22" s="10">
        <v>0</v>
      </c>
    </row>
    <row r="23" spans="1:7" ht="14.4" customHeight="1">
      <c r="A23" s="4" t="s">
        <v>33</v>
      </c>
      <c r="B23" s="3" t="s">
        <v>34</v>
      </c>
      <c r="C23" s="21">
        <f>392115567.97/1000</f>
        <v>392115.56797000003</v>
      </c>
      <c r="D23" s="21">
        <f>379191190.9/1000</f>
        <v>379191.19089999999</v>
      </c>
      <c r="E23" s="9">
        <f t="shared" si="0"/>
        <v>96.703936766165626</v>
      </c>
      <c r="F23" s="15">
        <v>380855673.12</v>
      </c>
      <c r="G23" s="10">
        <f>D23/F23*100*1000</f>
        <v>99.562962471750936</v>
      </c>
    </row>
    <row r="24" spans="1:7" ht="14.4" customHeight="1">
      <c r="A24" s="4" t="s">
        <v>100</v>
      </c>
      <c r="B24" s="3" t="s">
        <v>101</v>
      </c>
      <c r="C24" s="21">
        <f>7395588.11/1000</f>
        <v>7395.5881100000006</v>
      </c>
      <c r="D24" s="21">
        <f>6868830/1000</f>
        <v>6868.83</v>
      </c>
      <c r="E24" s="9">
        <f t="shared" si="0"/>
        <v>92.877400658809805</v>
      </c>
      <c r="F24" s="15">
        <v>7375091.7199999997</v>
      </c>
      <c r="G24" s="10">
        <f>D24/F24*100*1000</f>
        <v>93.135519675950562</v>
      </c>
    </row>
    <row r="25" spans="1:7" ht="14.4" customHeight="1">
      <c r="A25" s="4" t="s">
        <v>35</v>
      </c>
      <c r="B25" s="3" t="s">
        <v>36</v>
      </c>
      <c r="C25" s="21">
        <f>2067038/1000</f>
        <v>2067.038</v>
      </c>
      <c r="D25" s="21">
        <f>1517082.73/1000</f>
        <v>1517.0827300000001</v>
      </c>
      <c r="E25" s="9">
        <f t="shared" si="0"/>
        <v>73.394041618973631</v>
      </c>
      <c r="F25" s="15">
        <v>3055900</v>
      </c>
      <c r="G25" s="10">
        <f>D25/F25*100*1000</f>
        <v>49.644383978533341</v>
      </c>
    </row>
    <row r="26" spans="1:7" ht="14.4" customHeight="1">
      <c r="A26" s="5" t="s">
        <v>37</v>
      </c>
      <c r="B26" s="2" t="s">
        <v>38</v>
      </c>
      <c r="C26" s="21">
        <f>1298744991.6/1000</f>
        <v>1298744.9915999998</v>
      </c>
      <c r="D26" s="21">
        <f>1274259154.31/1000</f>
        <v>1274259.1543099999</v>
      </c>
      <c r="E26" s="9">
        <f t="shared" si="0"/>
        <v>98.114653958369885</v>
      </c>
      <c r="F26" s="15">
        <v>750212547.88999999</v>
      </c>
      <c r="G26" s="10">
        <f>D26/F26*100*1000</f>
        <v>169.85308468831934</v>
      </c>
    </row>
    <row r="27" spans="1:7" ht="14.4" customHeight="1">
      <c r="A27" s="4" t="s">
        <v>39</v>
      </c>
      <c r="B27" s="3" t="s">
        <v>40</v>
      </c>
      <c r="C27" s="21">
        <f>67424774/1000</f>
        <v>67424.774000000005</v>
      </c>
      <c r="D27" s="21">
        <f>63288130.93/1000</f>
        <v>63288.130929999999</v>
      </c>
      <c r="E27" s="9">
        <f t="shared" si="0"/>
        <v>93.864802468600033</v>
      </c>
      <c r="F27" s="15">
        <v>83724659.040000007</v>
      </c>
      <c r="G27" s="10">
        <f>D27/F27*100*1000</f>
        <v>75.590789685705005</v>
      </c>
    </row>
    <row r="28" spans="1:7" ht="14.4" customHeight="1">
      <c r="A28" s="4" t="s">
        <v>41</v>
      </c>
      <c r="B28" s="3" t="s">
        <v>42</v>
      </c>
      <c r="C28" s="21">
        <f>178941556.96/1000</f>
        <v>178941.55696000002</v>
      </c>
      <c r="D28" s="21">
        <f>176563232.57/1000</f>
        <v>176563.23256999999</v>
      </c>
      <c r="E28" s="9">
        <f t="shared" si="0"/>
        <v>98.670893206472073</v>
      </c>
      <c r="F28" s="15">
        <v>123908049.2</v>
      </c>
      <c r="G28" s="10">
        <f>D28/F28*100*1000</f>
        <v>142.49536951793121</v>
      </c>
    </row>
    <row r="29" spans="1:7" ht="14.4" customHeight="1">
      <c r="A29" s="4" t="s">
        <v>43</v>
      </c>
      <c r="B29" s="3" t="s">
        <v>44</v>
      </c>
      <c r="C29" s="21">
        <f>1013402521.32/1000</f>
        <v>1013402.5213200001</v>
      </c>
      <c r="D29" s="21">
        <f>997923145.81/1000</f>
        <v>997923.1458099999</v>
      </c>
      <c r="E29" s="9">
        <f t="shared" si="0"/>
        <v>98.472534340072727</v>
      </c>
      <c r="F29" s="15">
        <v>326042393.25999999</v>
      </c>
      <c r="G29" s="10">
        <f>D29/F29*100*1000</f>
        <v>306.07159266378403</v>
      </c>
    </row>
    <row r="30" spans="1:7" ht="14.4" customHeight="1">
      <c r="A30" s="4" t="s">
        <v>45</v>
      </c>
      <c r="B30" s="3" t="s">
        <v>46</v>
      </c>
      <c r="C30" s="21">
        <f>38976139.32/1000</f>
        <v>38976.139320000002</v>
      </c>
      <c r="D30" s="21">
        <f>36484645/1000</f>
        <v>36484.644999999997</v>
      </c>
      <c r="E30" s="9">
        <f t="shared" si="0"/>
        <v>93.607642102404085</v>
      </c>
      <c r="F30" s="15">
        <v>216537446.38999999</v>
      </c>
      <c r="G30" s="10">
        <f>D30/F30*100*1000</f>
        <v>16.849115757229558</v>
      </c>
    </row>
    <row r="31" spans="1:7" ht="14.4" customHeight="1">
      <c r="A31" s="5" t="s">
        <v>47</v>
      </c>
      <c r="B31" s="2" t="s">
        <v>48</v>
      </c>
      <c r="C31" s="21">
        <f>69711615.57/1000</f>
        <v>69711.615569999994</v>
      </c>
      <c r="D31" s="21">
        <f>69252012.71/1000</f>
        <v>69252.012709999995</v>
      </c>
      <c r="E31" s="9">
        <f t="shared" si="0"/>
        <v>99.340708350764743</v>
      </c>
      <c r="F31" s="15">
        <v>76735626.819999993</v>
      </c>
      <c r="G31" s="10">
        <f>D31/F31*100*1000</f>
        <v>90.247536352893249</v>
      </c>
    </row>
    <row r="32" spans="1:7" ht="14.4" customHeight="1">
      <c r="A32" s="4" t="s">
        <v>96</v>
      </c>
      <c r="B32" s="3" t="s">
        <v>97</v>
      </c>
      <c r="C32" s="19">
        <v>0</v>
      </c>
      <c r="D32" s="19">
        <v>0</v>
      </c>
      <c r="E32" s="9"/>
      <c r="F32" s="15">
        <v>7986330</v>
      </c>
      <c r="G32" s="10">
        <f t="shared" si="1"/>
        <v>0</v>
      </c>
    </row>
    <row r="33" spans="1:7" ht="14.4" customHeight="1">
      <c r="A33" s="4" t="s">
        <v>49</v>
      </c>
      <c r="B33" s="3" t="s">
        <v>50</v>
      </c>
      <c r="C33" s="19">
        <v>0</v>
      </c>
      <c r="D33" s="19">
        <v>0</v>
      </c>
      <c r="E33" s="9"/>
      <c r="F33" s="15">
        <v>2409750</v>
      </c>
      <c r="G33" s="10">
        <f t="shared" si="1"/>
        <v>0</v>
      </c>
    </row>
    <row r="34" spans="1:7" ht="14.4" customHeight="1">
      <c r="A34" s="4" t="s">
        <v>51</v>
      </c>
      <c r="B34" s="3" t="s">
        <v>52</v>
      </c>
      <c r="C34" s="21">
        <f>69711615.57/1000</f>
        <v>69711.615569999994</v>
      </c>
      <c r="D34" s="21">
        <f>69252012.71/1000</f>
        <v>69252.012709999995</v>
      </c>
      <c r="E34" s="9">
        <f t="shared" si="0"/>
        <v>99.340708350764743</v>
      </c>
      <c r="F34" s="15">
        <v>66339546.82</v>
      </c>
      <c r="G34" s="10">
        <f>D34/F34*100*1000</f>
        <v>104.39024085874816</v>
      </c>
    </row>
    <row r="35" spans="1:7" ht="14.4" customHeight="1">
      <c r="A35" s="5" t="s">
        <v>53</v>
      </c>
      <c r="B35" s="2" t="s">
        <v>54</v>
      </c>
      <c r="C35" s="21">
        <f>3644466232.51/1000</f>
        <v>3644466.23251</v>
      </c>
      <c r="D35" s="21">
        <f>3399145085.74/1000</f>
        <v>3399145.0857399995</v>
      </c>
      <c r="E35" s="9">
        <f t="shared" si="0"/>
        <v>93.268667313154268</v>
      </c>
      <c r="F35" s="15">
        <v>2889226382.4699998</v>
      </c>
      <c r="G35" s="10">
        <f>D35/F35*100*1000</f>
        <v>117.64897020059986</v>
      </c>
    </row>
    <row r="36" spans="1:7" ht="14.4" customHeight="1">
      <c r="A36" s="4" t="s">
        <v>55</v>
      </c>
      <c r="B36" s="3" t="s">
        <v>56</v>
      </c>
      <c r="C36" s="21">
        <f>768765635.36/1000</f>
        <v>768765.63535999996</v>
      </c>
      <c r="D36" s="21">
        <f>768583004.01/1000</f>
        <v>768583.00401000003</v>
      </c>
      <c r="E36" s="9">
        <f t="shared" si="0"/>
        <v>99.976243559597407</v>
      </c>
      <c r="F36" s="15">
        <v>712413668.30999994</v>
      </c>
      <c r="G36" s="10">
        <f>D36/F36*100*1000</f>
        <v>107.88437086464749</v>
      </c>
    </row>
    <row r="37" spans="1:7" ht="14.4" customHeight="1">
      <c r="A37" s="4" t="s">
        <v>57</v>
      </c>
      <c r="B37" s="3" t="s">
        <v>58</v>
      </c>
      <c r="C37" s="21">
        <f>2481819659.9/1000</f>
        <v>2481819.6599000003</v>
      </c>
      <c r="D37" s="21">
        <f>2240103256.43/1000</f>
        <v>2240103.2564299996</v>
      </c>
      <c r="E37" s="9">
        <f t="shared" si="0"/>
        <v>90.260517015980923</v>
      </c>
      <c r="F37" s="15">
        <v>1888287954.28</v>
      </c>
      <c r="G37" s="10">
        <f>D37/F37*100*1000</f>
        <v>118.6314434380929</v>
      </c>
    </row>
    <row r="38" spans="1:7" ht="14.4" customHeight="1">
      <c r="A38" s="4" t="s">
        <v>59</v>
      </c>
      <c r="B38" s="3" t="s">
        <v>60</v>
      </c>
      <c r="C38" s="21">
        <f>238901740/1000</f>
        <v>238901.74</v>
      </c>
      <c r="D38" s="21">
        <f>238197535.6/1000</f>
        <v>238197.5356</v>
      </c>
      <c r="E38" s="9">
        <f t="shared" si="0"/>
        <v>99.705232619904734</v>
      </c>
      <c r="F38" s="15">
        <v>181819060</v>
      </c>
      <c r="G38" s="10">
        <f>D38/F38*100*1000</f>
        <v>131.00801181130294</v>
      </c>
    </row>
    <row r="39" spans="1:7" ht="24" customHeight="1">
      <c r="A39" s="4" t="s">
        <v>61</v>
      </c>
      <c r="B39" s="3" t="s">
        <v>62</v>
      </c>
      <c r="C39" s="21">
        <f>1135715/1000</f>
        <v>1135.7149999999999</v>
      </c>
      <c r="D39" s="21">
        <f>1086469/1000</f>
        <v>1086.4690000000001</v>
      </c>
      <c r="E39" s="9">
        <f t="shared" si="0"/>
        <v>95.66387694095792</v>
      </c>
      <c r="F39" s="15">
        <v>680290</v>
      </c>
      <c r="G39" s="10">
        <f>D39/F39*100*1000</f>
        <v>159.70674271266665</v>
      </c>
    </row>
    <row r="40" spans="1:7" ht="14.4" customHeight="1">
      <c r="A40" s="4" t="s">
        <v>63</v>
      </c>
      <c r="B40" s="3" t="s">
        <v>64</v>
      </c>
      <c r="C40" s="21">
        <f>24463616/1000</f>
        <v>24463.616000000002</v>
      </c>
      <c r="D40" s="21">
        <f>24463616/1000</f>
        <v>24463.616000000002</v>
      </c>
      <c r="E40" s="9">
        <f t="shared" si="0"/>
        <v>100</v>
      </c>
      <c r="F40" s="15">
        <v>22452063.18</v>
      </c>
      <c r="G40" s="10">
        <f>D40/F40*100*1000</f>
        <v>108.95932281979265</v>
      </c>
    </row>
    <row r="41" spans="1:7" ht="14.4" customHeight="1">
      <c r="A41" s="4" t="s">
        <v>65</v>
      </c>
      <c r="B41" s="3" t="s">
        <v>66</v>
      </c>
      <c r="C41" s="21">
        <f>129379866.25/1000</f>
        <v>129379.86625000001</v>
      </c>
      <c r="D41" s="21">
        <f>126711204.7/1000</f>
        <v>126711.2047</v>
      </c>
      <c r="E41" s="9">
        <f t="shared" si="0"/>
        <v>97.937344018548174</v>
      </c>
      <c r="F41" s="15">
        <v>83573346.700000003</v>
      </c>
      <c r="G41" s="10">
        <f>D41/F41*100*1000</f>
        <v>151.61676503736328</v>
      </c>
    </row>
    <row r="42" spans="1:7" ht="14.4" customHeight="1">
      <c r="A42" s="5" t="s">
        <v>67</v>
      </c>
      <c r="B42" s="2" t="s">
        <v>68</v>
      </c>
      <c r="C42" s="21">
        <f>217626237.11/1000</f>
        <v>217626.23711000002</v>
      </c>
      <c r="D42" s="21">
        <f>214999430.49/1000</f>
        <v>214999.43049</v>
      </c>
      <c r="E42" s="9">
        <f t="shared" si="0"/>
        <v>98.792973377253091</v>
      </c>
      <c r="F42" s="15">
        <v>195454971.68000001</v>
      </c>
      <c r="G42" s="10">
        <f>D42/F42*100*1000</f>
        <v>109.99946874822827</v>
      </c>
    </row>
    <row r="43" spans="1:7" ht="14.4" customHeight="1">
      <c r="A43" s="4" t="s">
        <v>69</v>
      </c>
      <c r="B43" s="3" t="s">
        <v>70</v>
      </c>
      <c r="C43" s="21">
        <f>202901403.39/1000</f>
        <v>202901.40338999999</v>
      </c>
      <c r="D43" s="21">
        <f>200665904.49/1000</f>
        <v>200665.90449000002</v>
      </c>
      <c r="E43" s="9">
        <f t="shared" si="0"/>
        <v>98.898233889637964</v>
      </c>
      <c r="F43" s="15">
        <v>181634484.88</v>
      </c>
      <c r="G43" s="10">
        <f>D43/F43*100*1000</f>
        <v>110.47786692189726</v>
      </c>
    </row>
    <row r="44" spans="1:7" ht="14.4" customHeight="1">
      <c r="A44" s="4" t="s">
        <v>71</v>
      </c>
      <c r="B44" s="3" t="s">
        <v>72</v>
      </c>
      <c r="C44" s="21">
        <f>14724833.72/1000</f>
        <v>14724.833720000001</v>
      </c>
      <c r="D44" s="21">
        <f>14333526/1000</f>
        <v>14333.526</v>
      </c>
      <c r="E44" s="9">
        <f t="shared" si="0"/>
        <v>97.342532164091551</v>
      </c>
      <c r="F44" s="15">
        <v>13820486.800000001</v>
      </c>
      <c r="G44" s="10">
        <f>D44/F44*100*1000</f>
        <v>103.71216446587106</v>
      </c>
    </row>
    <row r="45" spans="1:7" ht="14.4" customHeight="1">
      <c r="A45" s="5" t="s">
        <v>73</v>
      </c>
      <c r="B45" s="2" t="s">
        <v>74</v>
      </c>
      <c r="C45" s="21">
        <f>132907440.87/1000</f>
        <v>132907.44086999999</v>
      </c>
      <c r="D45" s="21">
        <f>132649907.75/1000</f>
        <v>132649.90775000001</v>
      </c>
      <c r="E45" s="9">
        <f t="shared" si="0"/>
        <v>99.806231225043391</v>
      </c>
      <c r="F45" s="15">
        <v>128800646.20999999</v>
      </c>
      <c r="G45" s="10">
        <f>D45/F45*100*1000</f>
        <v>102.98854210228424</v>
      </c>
    </row>
    <row r="46" spans="1:7" ht="14.4" customHeight="1">
      <c r="A46" s="4" t="s">
        <v>75</v>
      </c>
      <c r="B46" s="3" t="s">
        <v>76</v>
      </c>
      <c r="C46" s="21">
        <f>7985950/1000</f>
        <v>7985.95</v>
      </c>
      <c r="D46" s="21">
        <f>7958165.08/1000</f>
        <v>7958.1650799999998</v>
      </c>
      <c r="E46" s="9">
        <f t="shared" si="0"/>
        <v>99.65207746104096</v>
      </c>
      <c r="F46" s="15">
        <v>7629666.5599999996</v>
      </c>
      <c r="G46" s="10">
        <f>D46/F46*100*1000</f>
        <v>104.30554228571687</v>
      </c>
    </row>
    <row r="47" spans="1:7" ht="14.4" customHeight="1">
      <c r="A47" s="4" t="s">
        <v>77</v>
      </c>
      <c r="B47" s="3" t="s">
        <v>78</v>
      </c>
      <c r="C47" s="21">
        <f>24164000/1000</f>
        <v>24164</v>
      </c>
      <c r="D47" s="21">
        <f>24158696.68/1000</f>
        <v>24158.696680000001</v>
      </c>
      <c r="E47" s="9">
        <f t="shared" si="0"/>
        <v>99.978052805826849</v>
      </c>
      <c r="F47" s="15">
        <v>63447052.340000004</v>
      </c>
      <c r="G47" s="10">
        <f>D47/F47*100*1000</f>
        <v>38.076940990951634</v>
      </c>
    </row>
    <row r="48" spans="1:7" ht="14.4" customHeight="1">
      <c r="A48" s="4" t="s">
        <v>79</v>
      </c>
      <c r="B48" s="3" t="s">
        <v>80</v>
      </c>
      <c r="C48" s="21">
        <f>100757490.87/1000</f>
        <v>100757.49087000001</v>
      </c>
      <c r="D48" s="21">
        <f>100533045.99/1000</f>
        <v>100533.04599</v>
      </c>
      <c r="E48" s="9">
        <f t="shared" si="0"/>
        <v>99.77724248781702</v>
      </c>
      <c r="F48" s="15">
        <v>57723927.310000002</v>
      </c>
      <c r="G48" s="10">
        <f>D48/F48*100*1000</f>
        <v>174.16182625637776</v>
      </c>
    </row>
    <row r="49" spans="1:7" ht="14.4" customHeight="1">
      <c r="A49" s="5" t="s">
        <v>81</v>
      </c>
      <c r="B49" s="2" t="s">
        <v>82</v>
      </c>
      <c r="C49" s="21">
        <f>252135671.45/1000</f>
        <v>252135.67144999999</v>
      </c>
      <c r="D49" s="21">
        <f>252113333.56/1000</f>
        <v>252113.33356</v>
      </c>
      <c r="E49" s="9">
        <f t="shared" si="0"/>
        <v>99.991140527688316</v>
      </c>
      <c r="F49" s="15">
        <v>249337646.66999999</v>
      </c>
      <c r="G49" s="10">
        <f>D49/F49*100*1000</f>
        <v>101.1132241468829</v>
      </c>
    </row>
    <row r="50" spans="1:7" ht="14.4" customHeight="1">
      <c r="A50" s="4" t="s">
        <v>83</v>
      </c>
      <c r="B50" s="3" t="s">
        <v>84</v>
      </c>
      <c r="C50" s="21">
        <f>243118641.9/1000</f>
        <v>243118.64190000002</v>
      </c>
      <c r="D50" s="21">
        <f>243116521.9/1000</f>
        <v>243116.52189999999</v>
      </c>
      <c r="E50" s="9">
        <f t="shared" si="0"/>
        <v>99.99912799776132</v>
      </c>
      <c r="F50" s="15">
        <v>237966796.37</v>
      </c>
      <c r="G50" s="10">
        <f>D50/F50*100*1000</f>
        <v>102.16405213187515</v>
      </c>
    </row>
    <row r="51" spans="1:7" ht="14.4" customHeight="1">
      <c r="A51" s="4" t="s">
        <v>85</v>
      </c>
      <c r="B51" s="3" t="s">
        <v>86</v>
      </c>
      <c r="C51" s="9"/>
      <c r="D51" s="9"/>
      <c r="E51" s="9">
        <v>0</v>
      </c>
      <c r="F51" s="8">
        <v>0</v>
      </c>
      <c r="G51" s="10">
        <v>0</v>
      </c>
    </row>
    <row r="52" spans="1:7" ht="15" customHeight="1">
      <c r="A52" s="4" t="s">
        <v>102</v>
      </c>
      <c r="B52" s="3" t="s">
        <v>103</v>
      </c>
      <c r="C52" s="19"/>
      <c r="D52" s="19"/>
      <c r="E52" s="9" t="e">
        <f t="shared" si="0"/>
        <v>#DIV/0!</v>
      </c>
      <c r="F52" s="15">
        <v>2248089.5299999998</v>
      </c>
      <c r="G52" s="10">
        <v>0</v>
      </c>
    </row>
    <row r="53" spans="1:7">
      <c r="A53" s="4" t="s">
        <v>87</v>
      </c>
      <c r="B53" s="3" t="s">
        <v>88</v>
      </c>
      <c r="C53" s="21">
        <f>9017029.55/1000</f>
        <v>9017.0295500000011</v>
      </c>
      <c r="D53" s="21">
        <f>8996811.66/1000</f>
        <v>8996.8116599999994</v>
      </c>
      <c r="E53" s="9">
        <f t="shared" si="0"/>
        <v>99.775781038668086</v>
      </c>
      <c r="F53" s="15">
        <v>9122760.7699999996</v>
      </c>
      <c r="G53" s="10">
        <f>D53/F53*100*1000</f>
        <v>98.619396987651143</v>
      </c>
    </row>
    <row r="54" spans="1:7">
      <c r="A54" s="5" t="s">
        <v>89</v>
      </c>
      <c r="B54" s="2" t="s">
        <v>90</v>
      </c>
      <c r="C54" s="21">
        <f>1558370/1000</f>
        <v>1558.37</v>
      </c>
      <c r="D54" s="21">
        <f>1034123.97/1000</f>
        <v>1034.1239699999999</v>
      </c>
      <c r="E54" s="9">
        <f t="shared" si="0"/>
        <v>66.359335074468831</v>
      </c>
      <c r="F54" s="15">
        <v>25714693.600000001</v>
      </c>
      <c r="G54" s="10">
        <f t="shared" si="1"/>
        <v>4.0215294262732331E-3</v>
      </c>
    </row>
    <row r="55" spans="1:7" ht="15" thickBot="1">
      <c r="A55" s="4" t="s">
        <v>91</v>
      </c>
      <c r="B55" s="3" t="s">
        <v>92</v>
      </c>
      <c r="C55" s="18">
        <f>1558370/1000</f>
        <v>1558.37</v>
      </c>
      <c r="D55" s="18">
        <f>1034123.97/1000</f>
        <v>1034.1239699999999</v>
      </c>
      <c r="E55" s="9">
        <f t="shared" si="0"/>
        <v>66.359335074468831</v>
      </c>
      <c r="F55" s="16">
        <v>25714693.600000001</v>
      </c>
      <c r="G55" s="10">
        <f t="shared" si="1"/>
        <v>4.0215294262732331E-3</v>
      </c>
    </row>
    <row r="56" spans="1:7">
      <c r="A56" s="6"/>
    </row>
    <row r="57" spans="1:7">
      <c r="A57" s="7" t="s">
        <v>95</v>
      </c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cp:lastPrinted>2021-10-26T11:49:11Z</cp:lastPrinted>
  <dcterms:created xsi:type="dcterms:W3CDTF">2017-12-11T14:03:53Z</dcterms:created>
  <dcterms:modified xsi:type="dcterms:W3CDTF">2023-02-20T09:07:35Z</dcterms:modified>
</cp:coreProperties>
</file>